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27EB041C-C4D3-44B4-86A8-7C62C2797F7C}" xr6:coauthVersionLast="40" xr6:coauthVersionMax="44" xr10:uidLastSave="{00000000-0000-0000-0000-000000000000}"/>
  <bookViews>
    <workbookView xWindow="-105" yWindow="-105" windowWidth="26295" windowHeight="14310" xr2:uid="{00000000-000D-0000-FFFF-FFFF00000000}"/>
  </bookViews>
  <sheets>
    <sheet name="Лист1" sheetId="1" r:id="rId1"/>
  </sheets>
  <definedNames>
    <definedName name="_xlnm._FilterDatabase" localSheetId="0" hidden="1">Лист1!$A$8:$K$42</definedName>
    <definedName name="_xlnm.Print_Titles" localSheetId="0">Лист1!$4:$8</definedName>
    <definedName name="_xlnm.Print_Area" localSheetId="0">Лист1!$A$1:$I$42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G21" i="1" l="1"/>
  <c r="G37" i="1"/>
  <c r="D25" i="1"/>
  <c r="D19" i="1"/>
  <c r="E19" i="1"/>
  <c r="C19" i="1"/>
  <c r="F29" i="1"/>
  <c r="F27" i="1"/>
  <c r="F22" i="1"/>
  <c r="F23" i="1" l="1"/>
  <c r="F17" i="1"/>
  <c r="G23" i="1"/>
  <c r="D32" i="1"/>
  <c r="E32" i="1"/>
  <c r="G32" i="1" l="1"/>
  <c r="G39" i="1"/>
  <c r="G36" i="1"/>
  <c r="G35" i="1"/>
  <c r="G34" i="1"/>
  <c r="G33" i="1"/>
  <c r="G29" i="1"/>
  <c r="G28" i="1"/>
  <c r="G26" i="1"/>
  <c r="G24" i="1"/>
  <c r="G20" i="1"/>
  <c r="G18" i="1"/>
  <c r="G17" i="1"/>
  <c r="G15" i="1"/>
  <c r="G13" i="1"/>
  <c r="G11" i="1"/>
  <c r="C38" i="1"/>
  <c r="C32" i="1"/>
  <c r="C25" i="1"/>
  <c r="C14" i="1"/>
  <c r="C12" i="1"/>
  <c r="C10" i="1"/>
  <c r="C31" i="1" l="1"/>
  <c r="C9" i="1"/>
  <c r="F32" i="1"/>
  <c r="C42" i="1" l="1"/>
  <c r="F26" i="1"/>
  <c r="E38" i="1" l="1"/>
  <c r="E31" i="1" s="1"/>
  <c r="D38" i="1"/>
  <c r="D31" i="1" s="1"/>
  <c r="F35" i="1"/>
  <c r="F34" i="1"/>
  <c r="E25" i="1"/>
  <c r="F18" i="1"/>
  <c r="F13" i="1"/>
  <c r="D12" i="1"/>
  <c r="D10" i="1"/>
  <c r="G38" i="1" l="1"/>
  <c r="F25" i="1"/>
  <c r="G25" i="1"/>
  <c r="G22" i="1"/>
  <c r="E10" i="1"/>
  <c r="F11" i="1"/>
  <c r="F20" i="1"/>
  <c r="F36" i="1"/>
  <c r="D14" i="1"/>
  <c r="G27" i="1"/>
  <c r="E12" i="1"/>
  <c r="G12" i="1" s="1"/>
  <c r="F15" i="1"/>
  <c r="F19" i="1"/>
  <c r="G10" i="1" l="1"/>
  <c r="G19" i="1"/>
  <c r="D9" i="1"/>
  <c r="F10" i="1"/>
  <c r="F12" i="1"/>
  <c r="E14" i="1"/>
  <c r="G14" i="1" l="1"/>
  <c r="E9" i="1"/>
  <c r="E42" i="1" s="1"/>
  <c r="G31" i="1"/>
  <c r="D42" i="1"/>
  <c r="F28" i="1"/>
  <c r="F14" i="1"/>
  <c r="F24" i="1"/>
  <c r="F31" i="1"/>
  <c r="G9" i="1" l="1"/>
  <c r="F9" i="1"/>
  <c r="G42" i="1" l="1"/>
  <c r="F42" i="1"/>
</calcChain>
</file>

<file path=xl/sharedStrings.xml><?xml version="1.0" encoding="utf-8"?>
<sst xmlns="http://schemas.openxmlformats.org/spreadsheetml/2006/main" count="132" uniqueCount="104">
  <si>
    <t xml:space="preserve">Код бюджетной классификации </t>
  </si>
  <si>
    <t xml:space="preserve">Наименование  кода видов доходов </t>
  </si>
  <si>
    <t xml:space="preserve"> 1 00 00000 00 0000 000</t>
  </si>
  <si>
    <t>НАЛОГОВЫЕ И НЕНАЛОГОВЫЕ 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</si>
  <si>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</si>
  <si>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</si>
  <si>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</si>
  <si>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</si>
  <si>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</si>
  <si>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</si>
  <si>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</si>
  <si>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</si>
  <si>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1 05 00000 00 0000 000</t>
  </si>
  <si>
    <t>НАЛОГИ НА СОВОКУПНЫЙ ДОХОД</t>
  </si>
  <si>
    <t xml:space="preserve"> 1 05 01000 00 0000 110</t>
  </si>
  <si>
    <t>Налог, взимаемый  в связи с  применением упрощенной системы налогообложения</t>
  </si>
  <si>
    <t xml:space="preserve"> 1 05 02000 02 0000 110</t>
  </si>
  <si>
    <t>Единый  налог  на  вмененный  доход для отдельных видов деятельности</t>
  </si>
  <si>
    <t xml:space="preserve"> 1 05 03000 01 0000 110</t>
  </si>
  <si>
    <t xml:space="preserve">Единый  сельскохозяйственный налог  </t>
  </si>
  <si>
    <t>1 05 04000 02 0000 110</t>
  </si>
  <si>
    <t>Налог, взимаемый в связи с применением патентной системы налогообложения</t>
  </si>
  <si>
    <t xml:space="preserve"> 1 06 00000 00 0000 000</t>
  </si>
  <si>
    <t>НАЛОГИ НА ИМУЩЕСТВО</t>
  </si>
  <si>
    <t xml:space="preserve"> 1 06 01000 00 0000 110</t>
  </si>
  <si>
    <t>Налог на имущество физических лиц</t>
  </si>
  <si>
    <t xml:space="preserve"> 1 06 06000 00 0000 110</t>
  </si>
  <si>
    <t>Земельный налог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</si>
  <si>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</si>
  <si>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</si>
  <si>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</si>
  <si>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
ИУЩЕСТВА, НАХОДЯЩЕГОСЯ  
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</si>
  <si>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</si>
  <si>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</si>
  <si>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</si>
  <si>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 на окружающую среду</t>
  </si>
  <si>
    <t xml:space="preserve"> 1 13 00000 00 0000 000</t>
  </si>
  <si>
    <t xml:space="preserve"> 1 14 00000 00 0000 000</t>
  </si>
  <si>
    <t>ДОХОДЫ ОТ ПРОДАЖИ МАТЕРИАЛЬНЫХ И НЕМАТЕРИАЛЬНЫХ АКТИВОВ</t>
  </si>
  <si>
    <t xml:space="preserve"> 1 16 00000 00 0000 000</t>
  </si>
  <si>
    <t>ШТРАФЫ, САНКЦИИ, ВОЗМЕЩЕНИЕ
УЩЕРБА</t>
  </si>
  <si>
    <t xml:space="preserve"> 1 17 00000 00 0000 000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</si>
  <si>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</si>
  <si>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</si>
  <si>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</si>
  <si>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</si>
  <si>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</si>
  <si>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 xml:space="preserve"> 2 07 00000 00 0000 000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</si>
  <si>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</si>
  <si>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</si>
  <si>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 xml:space="preserve"> 2 18 00000 00 0000 000</t>
  </si>
  <si>
    <t xml:space="preserve">ИТОГО </t>
  </si>
  <si>
    <t xml:space="preserve">Уточненный план года                   </t>
  </si>
  <si>
    <t xml:space="preserve">Исполнено за год             </t>
  </si>
  <si>
    <t xml:space="preserve">% исполнения </t>
  </si>
  <si>
    <t xml:space="preserve"> к утвержденному плану года</t>
  </si>
  <si>
    <t>к уточненному плану года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</si>
  <si>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</si>
  <si>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</si>
  <si>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</si>
  <si>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Пояснения (по отклонениям выше/ниже 5%)</t>
  </si>
  <si>
    <t>к первоначальному плану</t>
  </si>
  <si>
    <t>к уточненному плану</t>
  </si>
  <si>
    <t>2 19 00000 00 0000 000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</si>
  <si>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</si>
  <si>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</t>
  </si>
  <si>
    <t>в связи с продажей имущества через аукцион, включенного в план приватизации в течение года</t>
  </si>
  <si>
    <t>поступление межбюджетных трансфертов из бюджетов поселений по заключенным соглашениям на передачу полномочий району по факту и уточнением плановых назначений в течение года</t>
  </si>
  <si>
    <t>в связи с уточнением автонгомным округом плановых назначений в течение года</t>
  </si>
  <si>
    <t>В связи с увеличением налогооблагаемой базы (проведение работы по регистрации обособленных подразделений, погашению задолженности по налогу), увеличение фонда оплаты труда</t>
  </si>
  <si>
    <t>в связи с увеличением количества обращений в мировые суды и суды общей юрисдикции</t>
  </si>
  <si>
    <t>в связи с зачислением невыясненных поступлений</t>
  </si>
  <si>
    <t xml:space="preserve">в связи с заключением соглашений об экономическом сотрудничестве в течение года и поздним поступлением денежных средств </t>
  </si>
  <si>
    <t>поступление доходов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</si>
  <si>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</si>
  <si>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план </t>
  </si>
  <si>
    <t>первонач</t>
  </si>
  <si>
    <t>план</t>
  </si>
  <si>
    <t>район</t>
  </si>
  <si>
    <t>исполнение</t>
  </si>
  <si>
    <t xml:space="preserve"> 1 06 04000 00 0000 110</t>
  </si>
  <si>
    <t>Транспортный налог</t>
  </si>
  <si>
    <t xml:space="preserve"> 2 02 10000 00 0000 150</t>
  </si>
  <si>
    <t xml:space="preserve"> 2 02 20000 00 0000 150</t>
  </si>
  <si>
    <t xml:space="preserve"> 2 02 30000 00 0000 150</t>
  </si>
  <si>
    <t xml:space="preserve"> 2 02 40000 00 0000 150</t>
  </si>
  <si>
    <t xml:space="preserve"> 2 07 05000 05 0000 150</t>
  </si>
  <si>
    <t>2 03 00000 00 0000 000</t>
  </si>
  <si>
    <t xml:space="preserve">БЕЗВОЗМЕЗДНЫЕ ПОСТУПЛЕНИЯ ОТ ГОСУДАРСТВЕННЫХ (МУНИЦИПАЛЬНЫХ) ОРГАНИЗАЦИЙ
</t>
  </si>
  <si>
    <t>в связи с ростом налогооблагаемой базы</t>
  </si>
  <si>
    <t>в связи с поступлением средств по искам по возмещению вреда, причиненного окружаюшей среде, а также погашения требованийв досудебном порядке</t>
  </si>
  <si>
    <t>получение грантов  в течение года</t>
  </si>
  <si>
    <t xml:space="preserve">ДОХОДЫ ОТ ОКАЗАНИЯ ПЛАТНЫХ УСЛУГ И КОМПЕНСАЦИИ ЗАТРАТ ГОСУДАРСТВА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</si>
  <si>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</si>
  <si>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(тыс. рублей)</t>
  </si>
  <si>
    <t>в связи с увеличеним норматива отчислений</t>
  </si>
  <si>
    <t>налог отменен с 2021 года, поступает задолженности по налогу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</si>
  <si>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2022 год</t>
  </si>
  <si>
    <t>план, утвержд. решением  Думы от 26.11.2021         № 678</t>
  </si>
  <si>
    <t>увеличение налогооблагаемой базы</t>
  </si>
  <si>
    <t>в связи с увеличением авансовых платежей, перерасчеты за прошлые периоды</t>
  </si>
  <si>
    <t>св 100</t>
  </si>
  <si>
    <t>в связи с применением нулевой ставки и понижающих коэффициентов в рамках мер подержки бизнеса связанных с распространением COVID 19</t>
  </si>
  <si>
    <t>в связи с увеличением количества договоров аренды имущества, применением коэффициента инфляции при расчете аренды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</si>
</sst>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sz val="8"/>
      <name val="Times New Roman"/>
      <family val="1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75">
    <xf numFmtId="0" fontId="0" fillId="0" borderId="0" xfId="0"/>
    <xf numFmtId="164" fontId="3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4" fontId="2" fillId="2" borderId="0" xfId="0" applyNumberFormat="1" applyFont="1" applyFill="1"/>
    <xf numFmtId="0" fontId="7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vertical="top"/>
    </xf>
    <xf numFmtId="165" fontId="5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" fontId="2" fillId="2" borderId="0" xfId="0" applyNumberFormat="1" applyFont="1" applyFill="1"/>
    <xf numFmtId="165" fontId="9" fillId="2" borderId="1" xfId="0" applyNumberFormat="1" applyFont="1" applyFill="1" applyBorder="1" applyAlignment="1">
      <alignment vertical="top"/>
    </xf>
    <xf numFmtId="0" fontId="9" fillId="2" borderId="0" xfId="0" applyFont="1" applyFill="1"/>
    <xf numFmtId="164" fontId="9" fillId="2" borderId="0" xfId="0" applyNumberFormat="1" applyFont="1" applyFill="1" applyBorder="1"/>
    <xf numFmtId="0" fontId="9" fillId="2" borderId="0" xfId="0" applyFont="1" applyFill="1" applyBorder="1"/>
    <xf numFmtId="4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14" fontId="2" fillId="2" borderId="0" xfId="0" applyNumberFormat="1" applyFont="1" applyFill="1"/>
    <xf numFmtId="164" fontId="5" fillId="2" borderId="1" xfId="0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/>
    </xf>
    <xf numFmtId="164" fontId="8" fillId="2" borderId="1" xfId="0" applyNumberFormat="1" applyFont="1" applyFill="1" applyBorder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164" fontId="11" fillId="2" borderId="0" xfId="0" applyNumberFormat="1" applyFont="1" applyFill="1"/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4" fontId="10" fillId="2" borderId="1" xfId="0" applyNumberFormat="1" applyFont="1" applyFill="1" applyBorder="1" applyAlignment="1">
      <alignment vertical="top"/>
    </xf>
    <xf numFmtId="0" fontId="14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" fontId="9" fillId="2" borderId="1" xfId="0" applyNumberFormat="1" applyFont="1" applyFill="1" applyBorder="1" applyAlignment="1">
      <alignment vertical="top"/>
    </xf>
    <xf numFmtId="164" fontId="16" fillId="2" borderId="1" xfId="0" applyNumberFormat="1" applyFont="1" applyFill="1" applyBorder="1"/>
    <xf numFmtId="0" fontId="16" fillId="2" borderId="1" xfId="0" applyFont="1" applyFill="1" applyBorder="1"/>
    <xf numFmtId="164" fontId="16" fillId="2" borderId="1" xfId="0" applyNumberFormat="1" applyFont="1" applyFill="1" applyBorder="1" applyAlignment="1">
      <alignment wrapText="1"/>
    </xf>
    <xf numFmtId="164" fontId="16" fillId="2" borderId="3" xfId="0" applyNumberFormat="1" applyFont="1" applyFill="1" applyBorder="1" applyAlignment="1">
      <alignment wrapText="1"/>
    </xf>
    <xf numFmtId="164" fontId="15" fillId="2" borderId="1" xfId="0" applyNumberFormat="1" applyFont="1" applyFill="1" applyBorder="1"/>
    <xf numFmtId="0" fontId="15" fillId="2" borderId="1" xfId="0" applyFont="1" applyFill="1" applyBorder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16" fillId="2" borderId="2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 applyProtection="1">
      <alignment vertical="top"/>
      <protection locked="0"/>
    </xf>
    <xf numFmtId="164" fontId="1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wrapText="1"/>
    </xf>
    <xf numFmtId="164" fontId="17" fillId="2" borderId="1" xfId="0" applyNumberFormat="1" applyFont="1" applyFill="1" applyBorder="1" applyAlignment="1">
      <alignment wrapText="1"/>
    </xf>
    <xf numFmtId="164" fontId="15" fillId="2" borderId="1" xfId="0" applyNumberFormat="1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164" fontId="16" fillId="2" borderId="4" xfId="0" applyNumberFormat="1" applyFont="1" applyFill="1" applyBorder="1" applyAlignment="1">
      <alignment vertical="center" wrapText="1"/>
    </xf>
    <xf numFmtId="164" fontId="16" fillId="2" borderId="5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wrapText="1"/>
    </xf>
    <xf numFmtId="0" fontId="15" fillId="0" borderId="2" xfId="0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4">
    <cellStyle name="Обычный" xfId="0" builtinId="0"/>
    <cellStyle name="Обычный 2 2" xfId="3" xr:uid="{00000000-0005-0000-0000-000001000000}"/>
    <cellStyle name="Обычный 2 3" xfId="2" xr:uid="{00000000-0005-0000-0000-000002000000}"/>
    <cellStyle name="Финансовый" xfId="1" builtinId="3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48"/>
  <sheetViews>
    <sheetView tabSelected="1" topLeftCell="A30" workbookViewId="0">
      <selection activeCell="E53" sqref="E53"/>
    </sheetView>
  </sheetViews>
  <sheetFormatPr defaultColWidth="9.140625" defaultRowHeight="20.25" x14ac:dyDescent="0.3"/>
  <cols>
    <col min="1" max="1" width="20.42578125" style="3" customWidth="1"/>
    <col min="2" max="2" width="44.42578125" style="2" customWidth="1"/>
    <col min="3" max="3" width="13.28515625" style="2" customWidth="1"/>
    <col min="4" max="4" width="13.140625" style="2" customWidth="1"/>
    <col min="5" max="5" width="12.42578125" style="2" customWidth="1"/>
    <col min="6" max="6" width="9" style="2" customWidth="1"/>
    <col min="7" max="7" width="9.140625" style="2" customWidth="1"/>
    <col min="8" max="8" width="24" style="1" customWidth="1"/>
    <col min="9" max="9" width="23.85546875" style="2" customWidth="1"/>
    <col min="10" max="16384" width="9.140625" style="2"/>
  </cols>
  <sheetData>
    <row r="1" spans="1:11" ht="42" customHeight="1" x14ac:dyDescent="0.3">
      <c r="A1" s="64" t="s">
        <v>97</v>
      </c>
      <c r="B1" s="64"/>
      <c r="C1" s="64"/>
      <c r="D1" s="64"/>
      <c r="E1" s="64"/>
      <c r="F1" s="64"/>
      <c r="G1" s="64"/>
      <c r="H1" s="64"/>
      <c r="I1" s="64"/>
    </row>
    <row r="2" spans="1:11" ht="10.5" customHeight="1" x14ac:dyDescent="0.3">
      <c r="A2" s="74"/>
      <c r="B2" s="74"/>
      <c r="C2" s="74"/>
      <c r="D2" s="74"/>
      <c r="E2" s="74"/>
      <c r="F2" s="4"/>
    </row>
    <row r="3" spans="1:11" ht="15" customHeight="1" x14ac:dyDescent="0.3">
      <c r="A3" s="28"/>
      <c r="B3" s="28"/>
      <c r="C3" s="47"/>
      <c r="D3" s="47"/>
      <c r="E3" s="48"/>
      <c r="F3" s="28"/>
      <c r="I3" s="46" t="s">
        <v>94</v>
      </c>
    </row>
    <row r="4" spans="1:11" ht="26.1" customHeight="1" x14ac:dyDescent="0.2">
      <c r="A4" s="71" t="s">
        <v>0</v>
      </c>
      <c r="B4" s="72" t="s">
        <v>1</v>
      </c>
      <c r="C4" s="73" t="s">
        <v>98</v>
      </c>
      <c r="D4" s="65" t="s">
        <v>52</v>
      </c>
      <c r="E4" s="65" t="s">
        <v>53</v>
      </c>
      <c r="F4" s="66" t="s">
        <v>54</v>
      </c>
      <c r="G4" s="67"/>
      <c r="H4" s="68" t="s">
        <v>60</v>
      </c>
      <c r="I4" s="68"/>
    </row>
    <row r="5" spans="1:11" ht="38.25" customHeight="1" x14ac:dyDescent="0.2">
      <c r="A5" s="71"/>
      <c r="B5" s="72"/>
      <c r="C5" s="73"/>
      <c r="D5" s="65"/>
      <c r="E5" s="65"/>
      <c r="F5" s="69" t="s">
        <v>55</v>
      </c>
      <c r="G5" s="69" t="s">
        <v>56</v>
      </c>
      <c r="H5" s="68" t="s">
        <v>61</v>
      </c>
      <c r="I5" s="68" t="s">
        <v>62</v>
      </c>
    </row>
    <row r="6" spans="1:11" ht="20.25" customHeight="1" x14ac:dyDescent="0.2">
      <c r="A6" s="71"/>
      <c r="B6" s="72"/>
      <c r="C6" s="73"/>
      <c r="D6" s="65"/>
      <c r="E6" s="65"/>
      <c r="F6" s="70"/>
      <c r="G6" s="70"/>
      <c r="H6" s="68"/>
      <c r="I6" s="68"/>
    </row>
    <row r="7" spans="1:11" ht="6.75" customHeight="1" x14ac:dyDescent="0.2">
      <c r="A7" s="71"/>
      <c r="B7" s="72"/>
      <c r="C7" s="73"/>
      <c r="D7" s="65"/>
      <c r="E7" s="65"/>
      <c r="F7" s="70"/>
      <c r="G7" s="70"/>
      <c r="H7" s="68"/>
      <c r="I7" s="68"/>
    </row>
    <row r="8" spans="1:11" ht="12.75" customHeight="1" x14ac:dyDescent="0.2">
      <c r="A8" s="9">
        <v>1</v>
      </c>
      <c r="B8" s="9">
        <v>2</v>
      </c>
      <c r="C8" s="23">
        <v>3</v>
      </c>
      <c r="D8" s="23">
        <v>4</v>
      </c>
      <c r="E8" s="23">
        <v>5</v>
      </c>
      <c r="F8" s="9">
        <v>6</v>
      </c>
      <c r="G8" s="9">
        <v>7</v>
      </c>
      <c r="H8" s="9">
        <v>8</v>
      </c>
      <c r="I8" s="9">
        <v>9</v>
      </c>
    </row>
    <row r="9" spans="1:11" ht="12.75" x14ac:dyDescent="0.2">
      <c r="A9" s="15" t="s">
        <v>2</v>
      </c>
      <c r="B9" s="10" t="s">
        <v>3</v>
      </c>
      <c r="C9" s="24">
        <f>C10+C12+C14+C19+C23+C24+C25+C27+C28+C29+C30</f>
        <v>2348147</v>
      </c>
      <c r="D9" s="24">
        <f>D10+D12+D14+D19+D23+D24+D25+D27+D28+D29+D30</f>
        <v>2548147</v>
      </c>
      <c r="E9" s="24">
        <f>E10+E12+E14+E19+E23+E24+E25+E27+E28+E29+E30</f>
        <v>3041093.747</v>
      </c>
      <c r="F9" s="11">
        <f>E9/C9*100</f>
        <v>129.51036485364841</v>
      </c>
      <c r="G9" s="11">
        <f>E9/D9*100</f>
        <v>119.34530256692413</v>
      </c>
      <c r="H9" s="29"/>
      <c r="I9" s="14"/>
    </row>
    <row r="10" spans="1:11" s="7" customFormat="1" ht="12.75" x14ac:dyDescent="0.2">
      <c r="A10" s="16" t="s">
        <v>4</v>
      </c>
      <c r="B10" s="8" t="s">
        <v>5</v>
      </c>
      <c r="C10" s="25">
        <f>C11</f>
        <v>1566749</v>
      </c>
      <c r="D10" s="25">
        <f>D11</f>
        <v>1643449</v>
      </c>
      <c r="E10" s="25">
        <f>E11</f>
        <v>1955305.8589999999</v>
      </c>
      <c r="F10" s="27">
        <f t="shared" ref="F10:F11" si="0">E10/C10*100</f>
        <v>124.80019830872718</v>
      </c>
      <c r="G10" s="12">
        <f>E10/D10*100</f>
        <v>118.97575519532397</v>
      </c>
      <c r="H10" s="29"/>
      <c r="I10" s="14"/>
    </row>
    <row r="11" spans="1:11" s="19" customFormat="1" ht="78.75" x14ac:dyDescent="0.2">
      <c r="A11" s="15" t="s">
        <v>6</v>
      </c>
      <c r="B11" s="10" t="s">
        <v>7</v>
      </c>
      <c r="C11" s="24">
        <v>1566749</v>
      </c>
      <c r="D11" s="24">
        <v>1643449</v>
      </c>
      <c r="E11" s="24">
        <v>1955305.8589999999</v>
      </c>
      <c r="F11" s="11">
        <f t="shared" si="0"/>
        <v>124.80019830872718</v>
      </c>
      <c r="G11" s="18">
        <f>E11/D11*100</f>
        <v>118.97575519532397</v>
      </c>
      <c r="H11" s="52" t="s">
        <v>69</v>
      </c>
      <c r="I11" s="53" t="s">
        <v>69</v>
      </c>
    </row>
    <row r="12" spans="1:11" ht="38.25" x14ac:dyDescent="0.2">
      <c r="A12" s="16" t="s">
        <v>8</v>
      </c>
      <c r="B12" s="8" t="s">
        <v>9</v>
      </c>
      <c r="C12" s="25">
        <f>C13</f>
        <v>9937</v>
      </c>
      <c r="D12" s="25">
        <f>D13</f>
        <v>11437</v>
      </c>
      <c r="E12" s="25">
        <f t="shared" ref="E12" si="1">E13</f>
        <v>14075.968999999999</v>
      </c>
      <c r="F12" s="27">
        <f t="shared" ref="F12:F13" si="2">E12/C12*100</f>
        <v>141.65209821877829</v>
      </c>
      <c r="G12" s="12">
        <f t="shared" ref="G12:G27" si="3">E12/D12*100</f>
        <v>123.07396170324385</v>
      </c>
      <c r="H12" s="40"/>
      <c r="I12" s="41"/>
    </row>
    <row r="13" spans="1:11" s="19" customFormat="1" ht="38.25" x14ac:dyDescent="0.2">
      <c r="A13" s="15" t="s">
        <v>10</v>
      </c>
      <c r="B13" s="10" t="s">
        <v>11</v>
      </c>
      <c r="C13" s="35">
        <v>9937</v>
      </c>
      <c r="D13" s="35">
        <v>11437</v>
      </c>
      <c r="E13" s="24">
        <v>14075.968999999999</v>
      </c>
      <c r="F13" s="11">
        <f t="shared" si="2"/>
        <v>141.65209821877829</v>
      </c>
      <c r="G13" s="18">
        <f t="shared" si="3"/>
        <v>123.07396170324385</v>
      </c>
      <c r="H13" s="51" t="s">
        <v>95</v>
      </c>
      <c r="I13" s="55" t="s">
        <v>95</v>
      </c>
      <c r="J13" s="20"/>
      <c r="K13" s="21"/>
    </row>
    <row r="14" spans="1:11" ht="12.75" x14ac:dyDescent="0.2">
      <c r="A14" s="16" t="s">
        <v>12</v>
      </c>
      <c r="B14" s="8" t="s">
        <v>13</v>
      </c>
      <c r="C14" s="25">
        <f>C15+C16+C17+C18</f>
        <v>62614</v>
      </c>
      <c r="D14" s="25">
        <f>D15+D16+D17+D18</f>
        <v>67764</v>
      </c>
      <c r="E14" s="25">
        <f>E15+E16+E17+E18</f>
        <v>78320.88</v>
      </c>
      <c r="F14" s="27">
        <f t="shared" ref="F14:F15" si="4">E14/C14*100</f>
        <v>125.08525249944103</v>
      </c>
      <c r="G14" s="12">
        <f t="shared" si="3"/>
        <v>115.5788914467859</v>
      </c>
      <c r="H14" s="40"/>
      <c r="I14" s="41"/>
    </row>
    <row r="15" spans="1:11" s="19" customFormat="1" ht="25.5" x14ac:dyDescent="0.2">
      <c r="A15" s="15" t="s">
        <v>14</v>
      </c>
      <c r="B15" s="10" t="s">
        <v>15</v>
      </c>
      <c r="C15" s="24">
        <v>59814</v>
      </c>
      <c r="D15" s="24">
        <v>65314</v>
      </c>
      <c r="E15" s="24">
        <v>75910.394</v>
      </c>
      <c r="F15" s="11">
        <f t="shared" si="4"/>
        <v>126.91074664794195</v>
      </c>
      <c r="G15" s="39">
        <f t="shared" si="3"/>
        <v>116.22377132008452</v>
      </c>
      <c r="H15" s="54" t="s">
        <v>99</v>
      </c>
      <c r="I15" s="54" t="s">
        <v>99</v>
      </c>
    </row>
    <row r="16" spans="1:11" s="19" customFormat="1" ht="38.1" customHeight="1" x14ac:dyDescent="0.2">
      <c r="A16" s="15" t="s">
        <v>16</v>
      </c>
      <c r="B16" s="10" t="s">
        <v>17</v>
      </c>
      <c r="C16" s="24">
        <v>0</v>
      </c>
      <c r="D16" s="24">
        <v>0</v>
      </c>
      <c r="E16" s="24">
        <v>227.41800000000001</v>
      </c>
      <c r="F16" s="61" t="s">
        <v>101</v>
      </c>
      <c r="G16" s="61" t="s">
        <v>101</v>
      </c>
      <c r="H16" s="54" t="s">
        <v>96</v>
      </c>
      <c r="I16" s="54" t="s">
        <v>96</v>
      </c>
    </row>
    <row r="17" spans="1:9" s="19" customFormat="1" ht="26.45" customHeight="1" x14ac:dyDescent="0.2">
      <c r="A17" s="15" t="s">
        <v>18</v>
      </c>
      <c r="B17" s="10" t="s">
        <v>19</v>
      </c>
      <c r="C17" s="24">
        <v>300</v>
      </c>
      <c r="D17" s="24">
        <v>450</v>
      </c>
      <c r="E17" s="24">
        <v>503.226</v>
      </c>
      <c r="F17" s="11">
        <f>E17/C17*100</f>
        <v>167.74199999999999</v>
      </c>
      <c r="G17" s="18">
        <f>E17/D17*100</f>
        <v>111.82799999999999</v>
      </c>
      <c r="H17" s="51" t="s">
        <v>89</v>
      </c>
      <c r="I17" s="55" t="s">
        <v>89</v>
      </c>
    </row>
    <row r="18" spans="1:9" s="19" customFormat="1" ht="59.1" customHeight="1" x14ac:dyDescent="0.2">
      <c r="A18" s="15" t="s">
        <v>20</v>
      </c>
      <c r="B18" s="10" t="s">
        <v>21</v>
      </c>
      <c r="C18" s="24">
        <v>2500</v>
      </c>
      <c r="D18" s="24">
        <v>2000</v>
      </c>
      <c r="E18" s="24">
        <v>1679.8420000000001</v>
      </c>
      <c r="F18" s="11">
        <f>E18/C18*100</f>
        <v>67.193680000000001</v>
      </c>
      <c r="G18" s="18">
        <f>E18/D18*100</f>
        <v>83.992100000000008</v>
      </c>
      <c r="H18" s="55" t="s">
        <v>102</v>
      </c>
      <c r="I18" s="55" t="s">
        <v>102</v>
      </c>
    </row>
    <row r="19" spans="1:9" ht="19.149999999999999" customHeight="1" x14ac:dyDescent="0.2">
      <c r="A19" s="16" t="s">
        <v>22</v>
      </c>
      <c r="B19" s="8" t="s">
        <v>23</v>
      </c>
      <c r="C19" s="25">
        <f>C20+C22+C21</f>
        <v>33523</v>
      </c>
      <c r="D19" s="25">
        <f t="shared" ref="D19:E19" si="5">D20+D22+D21</f>
        <v>31323</v>
      </c>
      <c r="E19" s="25">
        <f t="shared" si="5"/>
        <v>33114.881000000001</v>
      </c>
      <c r="F19" s="27">
        <f>E19/C19*100</f>
        <v>98.782570175700272</v>
      </c>
      <c r="G19" s="12">
        <f t="shared" ref="G19:G21" si="6">E19/D19*100</f>
        <v>105.72065574817226</v>
      </c>
      <c r="H19" s="40"/>
      <c r="I19" s="41"/>
    </row>
    <row r="20" spans="1:9" s="19" customFormat="1" ht="27.2" customHeight="1" x14ac:dyDescent="0.2">
      <c r="A20" s="15" t="s">
        <v>24</v>
      </c>
      <c r="B20" s="10" t="s">
        <v>25</v>
      </c>
      <c r="C20" s="24">
        <v>991</v>
      </c>
      <c r="D20" s="24">
        <v>791</v>
      </c>
      <c r="E20" s="24">
        <v>1939.1869999999999</v>
      </c>
      <c r="F20" s="11">
        <f t="shared" ref="F20:F22" si="7">E20/C20*100</f>
        <v>195.67981836528759</v>
      </c>
      <c r="G20" s="18">
        <f t="shared" si="6"/>
        <v>245.15638432364094</v>
      </c>
      <c r="H20" s="56" t="s">
        <v>99</v>
      </c>
      <c r="I20" s="56" t="s">
        <v>99</v>
      </c>
    </row>
    <row r="21" spans="1:9" s="19" customFormat="1" ht="24" x14ac:dyDescent="0.2">
      <c r="A21" s="15" t="s">
        <v>80</v>
      </c>
      <c r="B21" s="10" t="s">
        <v>81</v>
      </c>
      <c r="C21" s="24">
        <v>7532</v>
      </c>
      <c r="D21" s="24">
        <v>7532</v>
      </c>
      <c r="E21" s="24">
        <v>8193.9150000000009</v>
      </c>
      <c r="F21" s="11">
        <f t="shared" si="7"/>
        <v>108.78803770578864</v>
      </c>
      <c r="G21" s="18">
        <f t="shared" si="6"/>
        <v>108.78803770578864</v>
      </c>
      <c r="H21" s="56" t="s">
        <v>99</v>
      </c>
      <c r="I21" s="56" t="s">
        <v>99</v>
      </c>
    </row>
    <row r="22" spans="1:9" s="19" customFormat="1" ht="12.75" x14ac:dyDescent="0.2">
      <c r="A22" s="15" t="s">
        <v>26</v>
      </c>
      <c r="B22" s="10" t="s">
        <v>27</v>
      </c>
      <c r="C22" s="24">
        <v>25000</v>
      </c>
      <c r="D22" s="24">
        <v>23000</v>
      </c>
      <c r="E22" s="24">
        <v>22981.778999999999</v>
      </c>
      <c r="F22" s="11">
        <f t="shared" si="7"/>
        <v>91.927115999999998</v>
      </c>
      <c r="G22" s="18">
        <f>E22/D22*100</f>
        <v>99.920778260869554</v>
      </c>
      <c r="H22" s="57"/>
      <c r="I22" s="58"/>
    </row>
    <row r="23" spans="1:9" s="6" customFormat="1" ht="48" x14ac:dyDescent="0.2">
      <c r="A23" s="16" t="s">
        <v>28</v>
      </c>
      <c r="B23" s="8" t="s">
        <v>29</v>
      </c>
      <c r="C23" s="25">
        <v>3500</v>
      </c>
      <c r="D23" s="25">
        <v>4000</v>
      </c>
      <c r="E23" s="25">
        <v>4160.2020000000002</v>
      </c>
      <c r="F23" s="27">
        <f>E23/C23*100</f>
        <v>118.8629142857143</v>
      </c>
      <c r="G23" s="12">
        <f>E23/D23*100</f>
        <v>104.00505</v>
      </c>
      <c r="H23" s="55" t="s">
        <v>70</v>
      </c>
      <c r="I23" s="42"/>
    </row>
    <row r="24" spans="1:9" ht="72" x14ac:dyDescent="0.2">
      <c r="A24" s="16" t="s">
        <v>30</v>
      </c>
      <c r="B24" s="8" t="s">
        <v>31</v>
      </c>
      <c r="C24" s="25">
        <v>498615</v>
      </c>
      <c r="D24" s="25">
        <v>560008</v>
      </c>
      <c r="E24" s="25">
        <v>609623.304</v>
      </c>
      <c r="F24" s="27">
        <f>E24/C24*100</f>
        <v>122.26333022472249</v>
      </c>
      <c r="G24" s="12">
        <f>E24/D24*100</f>
        <v>108.85974914644076</v>
      </c>
      <c r="H24" s="55" t="s">
        <v>103</v>
      </c>
      <c r="I24" s="55" t="s">
        <v>103</v>
      </c>
    </row>
    <row r="25" spans="1:9" ht="25.5" x14ac:dyDescent="0.2">
      <c r="A25" s="16" t="s">
        <v>32</v>
      </c>
      <c r="B25" s="8" t="s">
        <v>33</v>
      </c>
      <c r="C25" s="25">
        <f>C26</f>
        <v>21221</v>
      </c>
      <c r="D25" s="25">
        <f>D26</f>
        <v>25221</v>
      </c>
      <c r="E25" s="25">
        <f>E26</f>
        <v>36503.076999999997</v>
      </c>
      <c r="F25" s="27">
        <f t="shared" ref="F25:F27" si="8">E25/C25*100</f>
        <v>172.01393431035294</v>
      </c>
      <c r="G25" s="12">
        <f t="shared" si="3"/>
        <v>144.73286943420166</v>
      </c>
      <c r="H25" s="42"/>
      <c r="I25" s="43"/>
    </row>
    <row r="26" spans="1:9" s="19" customFormat="1" ht="48" x14ac:dyDescent="0.2">
      <c r="A26" s="15" t="s">
        <v>34</v>
      </c>
      <c r="B26" s="10" t="s">
        <v>35</v>
      </c>
      <c r="C26" s="24">
        <v>21221</v>
      </c>
      <c r="D26" s="24">
        <v>25221</v>
      </c>
      <c r="E26" s="24">
        <v>36503.076999999997</v>
      </c>
      <c r="F26" s="11">
        <f t="shared" si="8"/>
        <v>172.01393431035294</v>
      </c>
      <c r="G26" s="18">
        <f t="shared" si="3"/>
        <v>144.73286943420166</v>
      </c>
      <c r="H26" s="55" t="s">
        <v>100</v>
      </c>
      <c r="I26" s="55" t="s">
        <v>100</v>
      </c>
    </row>
    <row r="27" spans="1:9" s="6" customFormat="1" ht="28.15" customHeight="1" x14ac:dyDescent="0.2">
      <c r="A27" s="16" t="s">
        <v>36</v>
      </c>
      <c r="B27" s="8" t="s">
        <v>92</v>
      </c>
      <c r="C27" s="25">
        <v>3038</v>
      </c>
      <c r="D27" s="25">
        <v>2869</v>
      </c>
      <c r="E27" s="25">
        <v>2904.3739999999998</v>
      </c>
      <c r="F27" s="27">
        <f t="shared" si="8"/>
        <v>95.601514154048701</v>
      </c>
      <c r="G27" s="12">
        <f t="shared" si="3"/>
        <v>101.23297316138027</v>
      </c>
      <c r="H27" s="49"/>
      <c r="I27" s="43"/>
    </row>
    <row r="28" spans="1:9" ht="46.15" customHeight="1" x14ac:dyDescent="0.2">
      <c r="A28" s="16" t="s">
        <v>37</v>
      </c>
      <c r="B28" s="8" t="s">
        <v>38</v>
      </c>
      <c r="C28" s="25">
        <v>950</v>
      </c>
      <c r="D28" s="25">
        <v>6100</v>
      </c>
      <c r="E28" s="25">
        <v>8127.2209999999995</v>
      </c>
      <c r="F28" s="27">
        <f>E28/C28*100</f>
        <v>855.49694736842093</v>
      </c>
      <c r="G28" s="12">
        <f>E28/D28*100</f>
        <v>133.23313114754097</v>
      </c>
      <c r="H28" s="59" t="s">
        <v>66</v>
      </c>
      <c r="I28" s="59" t="s">
        <v>66</v>
      </c>
    </row>
    <row r="29" spans="1:9" ht="74.849999999999994" customHeight="1" x14ac:dyDescent="0.2">
      <c r="A29" s="16" t="s">
        <v>39</v>
      </c>
      <c r="B29" s="8" t="s">
        <v>40</v>
      </c>
      <c r="C29" s="25">
        <v>148000</v>
      </c>
      <c r="D29" s="25">
        <v>195976</v>
      </c>
      <c r="E29" s="25">
        <v>299123.087</v>
      </c>
      <c r="F29" s="27">
        <f t="shared" ref="F29" si="9">E29/C29*100</f>
        <v>202.11019391891892</v>
      </c>
      <c r="G29" s="12">
        <f>E29/D29*100</f>
        <v>152.63250959301138</v>
      </c>
      <c r="H29" s="55" t="s">
        <v>90</v>
      </c>
      <c r="I29" s="55" t="s">
        <v>90</v>
      </c>
    </row>
    <row r="30" spans="1:9" ht="22.5" customHeight="1" x14ac:dyDescent="0.2">
      <c r="A30" s="16" t="s">
        <v>41</v>
      </c>
      <c r="B30" s="8" t="s">
        <v>64</v>
      </c>
      <c r="C30" s="25">
        <v>0</v>
      </c>
      <c r="D30" s="25">
        <v>0</v>
      </c>
      <c r="E30" s="25">
        <v>-165.107</v>
      </c>
      <c r="F30" s="61" t="s">
        <v>101</v>
      </c>
      <c r="G30" s="61" t="s">
        <v>101</v>
      </c>
      <c r="H30" s="60" t="s">
        <v>71</v>
      </c>
      <c r="I30" s="60" t="s">
        <v>71</v>
      </c>
    </row>
    <row r="31" spans="1:9" ht="12.75" x14ac:dyDescent="0.2">
      <c r="A31" s="15" t="s">
        <v>42</v>
      </c>
      <c r="B31" s="10" t="s">
        <v>43</v>
      </c>
      <c r="C31" s="24">
        <f>C32+C37+C38+C40+C41</f>
        <v>2085202.8699999999</v>
      </c>
      <c r="D31" s="24">
        <f>D32+D38+D40+D37</f>
        <v>3087746.338</v>
      </c>
      <c r="E31" s="24">
        <f>E32+E37+E38+E40+E41</f>
        <v>2805868.8130000001</v>
      </c>
      <c r="F31" s="11">
        <f t="shared" ref="F31:F32" si="10">E31/C31*100</f>
        <v>134.56095104070138</v>
      </c>
      <c r="G31" s="18">
        <f t="shared" ref="G31:G39" si="11">E31/D31*100</f>
        <v>90.871091918043433</v>
      </c>
      <c r="H31" s="40"/>
      <c r="I31" s="41"/>
    </row>
    <row r="32" spans="1:9" ht="25.5" x14ac:dyDescent="0.2">
      <c r="A32" s="16" t="s">
        <v>44</v>
      </c>
      <c r="B32" s="8" t="s">
        <v>45</v>
      </c>
      <c r="C32" s="25">
        <f>C33+C34+C35+C36</f>
        <v>2085202.8699999999</v>
      </c>
      <c r="D32" s="25">
        <f t="shared" ref="D32:E32" si="12">D33+D34+D35+D36</f>
        <v>3067390.6680000001</v>
      </c>
      <c r="E32" s="25">
        <f t="shared" si="12"/>
        <v>2722096.2659999998</v>
      </c>
      <c r="F32" s="27">
        <f t="shared" si="10"/>
        <v>130.5434739786254</v>
      </c>
      <c r="G32" s="12">
        <f t="shared" si="11"/>
        <v>88.743057556958036</v>
      </c>
      <c r="H32" s="40"/>
      <c r="I32" s="41"/>
    </row>
    <row r="33" spans="1:9" s="7" customFormat="1" ht="25.5" x14ac:dyDescent="0.2">
      <c r="A33" s="16" t="s">
        <v>82</v>
      </c>
      <c r="B33" s="8" t="s">
        <v>57</v>
      </c>
      <c r="C33" s="37">
        <v>35183.9</v>
      </c>
      <c r="D33" s="25">
        <v>133541.70000000001</v>
      </c>
      <c r="E33" s="25">
        <v>133541.70000000001</v>
      </c>
      <c r="F33" s="27">
        <v>0</v>
      </c>
      <c r="G33" s="12">
        <f t="shared" si="11"/>
        <v>100</v>
      </c>
      <c r="H33" s="55" t="s">
        <v>91</v>
      </c>
      <c r="I33" s="41"/>
    </row>
    <row r="34" spans="1:9" s="7" customFormat="1" ht="48" x14ac:dyDescent="0.2">
      <c r="A34" s="16" t="s">
        <v>83</v>
      </c>
      <c r="B34" s="8" t="s">
        <v>58</v>
      </c>
      <c r="C34" s="25">
        <v>206266.3</v>
      </c>
      <c r="D34" s="25">
        <v>242782.44500000001</v>
      </c>
      <c r="E34" s="25">
        <v>241060.43900000001</v>
      </c>
      <c r="F34" s="27">
        <f>E34/C34*100</f>
        <v>116.86855244894588</v>
      </c>
      <c r="G34" s="12">
        <f>E34/D34*100</f>
        <v>99.290720546125158</v>
      </c>
      <c r="H34" s="55" t="s">
        <v>68</v>
      </c>
      <c r="I34" s="42"/>
    </row>
    <row r="35" spans="1:9" s="7" customFormat="1" ht="25.5" x14ac:dyDescent="0.2">
      <c r="A35" s="16" t="s">
        <v>84</v>
      </c>
      <c r="B35" s="8" t="s">
        <v>59</v>
      </c>
      <c r="C35" s="25">
        <v>1714216.7</v>
      </c>
      <c r="D35" s="25">
        <v>1762546.9</v>
      </c>
      <c r="E35" s="25">
        <v>1762367.8259999999</v>
      </c>
      <c r="F35" s="27">
        <f>E35/C35*100</f>
        <v>102.80892876612391</v>
      </c>
      <c r="G35" s="12">
        <f>E35/D35*100</f>
        <v>99.989840043405366</v>
      </c>
      <c r="H35" s="42"/>
      <c r="I35" s="41"/>
    </row>
    <row r="36" spans="1:9" s="7" customFormat="1" ht="83.65" customHeight="1" x14ac:dyDescent="0.2">
      <c r="A36" s="16" t="s">
        <v>85</v>
      </c>
      <c r="B36" s="8" t="s">
        <v>46</v>
      </c>
      <c r="C36" s="25">
        <v>129535.97</v>
      </c>
      <c r="D36" s="25">
        <v>928519.62300000002</v>
      </c>
      <c r="E36" s="25">
        <v>585126.30099999998</v>
      </c>
      <c r="F36" s="27">
        <f>E36/C36*100</f>
        <v>451.7095143534263</v>
      </c>
      <c r="G36" s="12">
        <f>E36/D36*100</f>
        <v>63.017117409913901</v>
      </c>
      <c r="H36" s="55" t="s">
        <v>67</v>
      </c>
      <c r="I36" s="55" t="s">
        <v>67</v>
      </c>
    </row>
    <row r="37" spans="1:9" s="19" customFormat="1" ht="46.9" hidden="1" customHeight="1" x14ac:dyDescent="0.2">
      <c r="A37" s="15" t="s">
        <v>87</v>
      </c>
      <c r="B37" s="10" t="s">
        <v>88</v>
      </c>
      <c r="C37" s="24">
        <v>0</v>
      </c>
      <c r="D37" s="24">
        <v>0</v>
      </c>
      <c r="E37" s="24">
        <v>0</v>
      </c>
      <c r="F37" s="11"/>
      <c r="G37" s="18" t="e">
        <f>E37/D37*100</f>
        <v>#DIV/0!</v>
      </c>
      <c r="H37" s="62"/>
      <c r="I37" s="63"/>
    </row>
    <row r="38" spans="1:9" ht="12.75" x14ac:dyDescent="0.2">
      <c r="A38" s="15" t="s">
        <v>47</v>
      </c>
      <c r="B38" s="10" t="s">
        <v>48</v>
      </c>
      <c r="C38" s="24">
        <f>C39</f>
        <v>0</v>
      </c>
      <c r="D38" s="24">
        <f>D39</f>
        <v>20355.669999999998</v>
      </c>
      <c r="E38" s="24">
        <f t="shared" ref="E38" si="13">E39</f>
        <v>83625.986000000004</v>
      </c>
      <c r="F38" s="11"/>
      <c r="G38" s="18">
        <f t="shared" si="11"/>
        <v>410.82404067269715</v>
      </c>
      <c r="H38" s="40"/>
      <c r="I38" s="41"/>
    </row>
    <row r="39" spans="1:9" ht="61.9" customHeight="1" x14ac:dyDescent="0.2">
      <c r="A39" s="16" t="s">
        <v>86</v>
      </c>
      <c r="B39" s="8" t="s">
        <v>49</v>
      </c>
      <c r="C39" s="25">
        <v>0</v>
      </c>
      <c r="D39" s="25">
        <v>20355.669999999998</v>
      </c>
      <c r="E39" s="50">
        <v>83625.986000000004</v>
      </c>
      <c r="F39" s="61" t="s">
        <v>101</v>
      </c>
      <c r="G39" s="12">
        <f t="shared" si="11"/>
        <v>410.82404067269715</v>
      </c>
      <c r="H39" s="55" t="s">
        <v>72</v>
      </c>
      <c r="I39" s="55" t="s">
        <v>72</v>
      </c>
    </row>
    <row r="40" spans="1:9" ht="72" customHeight="1" x14ac:dyDescent="0.2">
      <c r="A40" s="15" t="s">
        <v>50</v>
      </c>
      <c r="B40" s="10" t="s">
        <v>93</v>
      </c>
      <c r="C40" s="38">
        <v>0</v>
      </c>
      <c r="D40" s="24">
        <v>0</v>
      </c>
      <c r="E40" s="24">
        <v>186.00399999999999</v>
      </c>
      <c r="F40" s="61" t="s">
        <v>101</v>
      </c>
      <c r="G40" s="61" t="s">
        <v>101</v>
      </c>
      <c r="H40" s="55" t="s">
        <v>73</v>
      </c>
      <c r="I40" s="55" t="s">
        <v>73</v>
      </c>
    </row>
    <row r="41" spans="1:9" ht="58.5" customHeight="1" x14ac:dyDescent="0.2">
      <c r="A41" s="15" t="s">
        <v>63</v>
      </c>
      <c r="B41" s="10" t="s">
        <v>65</v>
      </c>
      <c r="C41" s="38">
        <v>0</v>
      </c>
      <c r="D41" s="24">
        <v>0</v>
      </c>
      <c r="E41" s="24">
        <v>-39.442999999999998</v>
      </c>
      <c r="F41" s="61" t="s">
        <v>101</v>
      </c>
      <c r="G41" s="61" t="s">
        <v>101</v>
      </c>
      <c r="H41" s="55" t="s">
        <v>74</v>
      </c>
      <c r="I41" s="55" t="s">
        <v>74</v>
      </c>
    </row>
    <row r="42" spans="1:9" ht="12.75" x14ac:dyDescent="0.2">
      <c r="A42" s="16"/>
      <c r="B42" s="13" t="s">
        <v>51</v>
      </c>
      <c r="C42" s="24">
        <f>C9+C31</f>
        <v>4433349.87</v>
      </c>
      <c r="D42" s="24">
        <f>D9+D31</f>
        <v>5635893.3379999995</v>
      </c>
      <c r="E42" s="24">
        <f>E9+E31</f>
        <v>5846962.5600000005</v>
      </c>
      <c r="F42" s="11">
        <f>E42/C42*100</f>
        <v>131.88588158958004</v>
      </c>
      <c r="G42" s="11">
        <f t="shared" ref="G42" si="14">E42/D42*100</f>
        <v>103.74508900970262</v>
      </c>
      <c r="H42" s="44"/>
      <c r="I42" s="45"/>
    </row>
    <row r="43" spans="1:9" ht="63" hidden="1" customHeight="1" x14ac:dyDescent="0.3">
      <c r="C43" s="22"/>
      <c r="D43" s="26"/>
      <c r="E43" s="26"/>
      <c r="F43" s="5"/>
    </row>
    <row r="44" spans="1:9" hidden="1" x14ac:dyDescent="0.3">
      <c r="C44" s="22">
        <v>3446336300</v>
      </c>
      <c r="D44" s="17">
        <v>5125350115.9399996</v>
      </c>
      <c r="E44" s="17">
        <v>5030881814</v>
      </c>
    </row>
    <row r="45" spans="1:9" hidden="1" x14ac:dyDescent="0.3">
      <c r="C45" s="17">
        <v>4433349870</v>
      </c>
      <c r="D45" s="17">
        <v>5635893340.25</v>
      </c>
      <c r="E45" s="17">
        <v>5846962565.1700001</v>
      </c>
    </row>
    <row r="46" spans="1:9" hidden="1" x14ac:dyDescent="0.3">
      <c r="B46" s="33"/>
      <c r="C46" s="36" t="s">
        <v>75</v>
      </c>
      <c r="D46" s="36" t="s">
        <v>77</v>
      </c>
      <c r="E46" s="36" t="s">
        <v>79</v>
      </c>
    </row>
    <row r="47" spans="1:9" s="31" customFormat="1" ht="15.75" hidden="1" x14ac:dyDescent="0.25">
      <c r="A47" s="30"/>
      <c r="B47" s="34"/>
      <c r="C47" s="36" t="s">
        <v>76</v>
      </c>
      <c r="D47" s="36" t="s">
        <v>78</v>
      </c>
      <c r="E47" s="36" t="s">
        <v>78</v>
      </c>
      <c r="H47" s="32"/>
    </row>
    <row r="48" spans="1:9" hidden="1" x14ac:dyDescent="0.3"/>
  </sheetData>
  <autoFilter ref="A8:K42" xr:uid="{00000000-0009-0000-0000-000000000000}">
    <filterColumn colId="0">
      <colorFilter dxfId="0" cellColor="0"/>
    </filterColumn>
  </autoFilter>
  <mergeCells count="14">
    <mergeCell ref="H37:I37"/>
    <mergeCell ref="A1:I1"/>
    <mergeCell ref="D4:D7"/>
    <mergeCell ref="E4:E7"/>
    <mergeCell ref="F4:G4"/>
    <mergeCell ref="H4:I4"/>
    <mergeCell ref="H5:H7"/>
    <mergeCell ref="I5:I7"/>
    <mergeCell ref="G5:G7"/>
    <mergeCell ref="F5:F7"/>
    <mergeCell ref="A4:A7"/>
    <mergeCell ref="B4:B7"/>
    <mergeCell ref="C4:C7"/>
    <mergeCell ref="A2:E2"/>
  </mergeCells>
  <pageMargins left="0" right="0" top="0.39370078740157483" bottom="0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2021-01-25T04:33:07Z</cp:lastPrinted>
  <dcterms:created xsi:type="dcterms:W3CDTF">2017-02-28T06:49:58Z</dcterms:created>
  <dcterms:modified xsi:type="dcterms:W3CDTF">2023-03-07T07:31:56Z</dcterms:modified>
</cp:coreProperties>
</file>